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ервон" sheetId="1" r:id="rId1"/>
  </sheets>
  <calcPr calcId="125725"/>
</workbook>
</file>

<file path=xl/calcChain.xml><?xml version="1.0" encoding="utf-8"?>
<calcChain xmlns="http://schemas.openxmlformats.org/spreadsheetml/2006/main">
  <c r="I22" i="1"/>
  <c r="F22"/>
  <c r="E22"/>
  <c r="H22"/>
  <c r="G14"/>
  <c r="G15"/>
  <c r="G16"/>
  <c r="G17"/>
  <c r="G18"/>
  <c r="G19"/>
  <c r="G20"/>
  <c r="G13"/>
  <c r="J20"/>
  <c r="J19"/>
  <c r="J18"/>
  <c r="J17"/>
  <c r="J16"/>
  <c r="J15"/>
  <c r="J14"/>
  <c r="J13"/>
  <c r="D14"/>
  <c r="D15"/>
  <c r="D16"/>
  <c r="D17"/>
  <c r="D18"/>
  <c r="D19"/>
  <c r="D20"/>
  <c r="D13"/>
  <c r="C22"/>
  <c r="B22"/>
  <c r="G22" l="1"/>
  <c r="D22"/>
  <c r="J22"/>
</calcChain>
</file>

<file path=xl/sharedStrings.xml><?xml version="1.0" encoding="utf-8"?>
<sst xmlns="http://schemas.openxmlformats.org/spreadsheetml/2006/main" count="27" uniqueCount="23">
  <si>
    <t>Наименование сельсовета</t>
  </si>
  <si>
    <t>за счет средств краевого бюджета</t>
  </si>
  <si>
    <t>за счет средств районного бюджета</t>
  </si>
  <si>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</si>
  <si>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</si>
  <si>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</si>
  <si>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</si>
  <si>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</si>
  <si>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</si>
  <si>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</si>
  <si>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</si>
  <si>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</si>
  <si>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</si>
  <si>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</si>
  <si>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 xml:space="preserve">                           Распределения дотации на выравнивание уровня бюджетной обеспеченности из районного фонда финансовой поддержки</t>
  </si>
  <si>
    <t>ВСЕГО в 2017 году</t>
  </si>
  <si>
    <t>Объём дотации на 2018 год тыс. руб.</t>
  </si>
  <si>
    <t>ВСЕГО в 2018 году</t>
  </si>
  <si>
    <r>
      <rPr>
        <b/>
        <sz val="14"/>
        <color theme="1"/>
        <rFont val="Calibri"/>
        <family val="2"/>
        <charset val="204"/>
        <scheme val="minor"/>
      </rPr>
      <t>Приложение № 10</t>
    </r>
    <r>
      <rPr>
        <sz val="14"/>
        <color theme="1"/>
        <rFont val="Calibri"/>
        <family val="2"/>
        <charset val="204"/>
        <scheme val="minor"/>
      </rPr>
      <t xml:space="preserve">
к Решению  Совета депутатов
от  ____ 2016 г. № ___
</t>
    </r>
  </si>
  <si>
    <t xml:space="preserve">                                             поселений на 2017 год и плановый период 2018- 2019 г.г.</t>
  </si>
  <si>
    <t>Объём дотации на 2017 год, тыс. руб.</t>
  </si>
  <si>
    <t>Объём дотации на 2019 год тыс. руб.</t>
  </si>
  <si>
    <t>ВСЕГО в 2019 году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</si>
</sst>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Border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topLeftCell="D11" workbookViewId="0">
      <selection activeCell="I13" sqref="I13:I22"/>
    </sheetView>
  </sheetViews>
  <sheetFormatPr defaultRowHeight="18.75"/>
  <cols>
    <col min="1" max="1" width="44.140625" style="3" customWidth="1"/>
    <col min="2" max="2" width="20" style="3" customWidth="1"/>
    <col min="3" max="3" width="20.140625" style="3" customWidth="1"/>
    <col min="4" max="4" width="15.42578125" style="3" customWidth="1"/>
    <col min="5" max="5" width="16" style="3" customWidth="1"/>
    <col min="6" max="6" width="17.42578125" style="3" customWidth="1"/>
    <col min="7" max="7" width="20.140625" style="3" customWidth="1"/>
    <col min="8" max="8" width="19.28515625" style="3" customWidth="1"/>
    <col min="9" max="9" width="19.85546875" style="3" customWidth="1"/>
    <col min="10" max="10" width="16.85546875" style="3" customWidth="1"/>
    <col min="11" max="16384" width="9.140625" style="3"/>
  </cols>
  <sheetData>
    <row r="1" spans="1:10" hidden="1"/>
    <row r="2" spans="1:10" ht="21.75" customHeight="1">
      <c r="H2" s="4"/>
      <c r="I2" s="23" t="s">
        <v>18</v>
      </c>
      <c r="J2" s="23"/>
    </row>
    <row r="3" spans="1:10" ht="21" customHeight="1">
      <c r="A3" s="5"/>
      <c r="H3" s="6"/>
      <c r="I3" s="23"/>
      <c r="J3" s="23"/>
    </row>
    <row r="4" spans="1:10" ht="20.25" customHeight="1">
      <c r="A4" s="7"/>
      <c r="H4" s="6"/>
      <c r="I4" s="23"/>
      <c r="J4" s="23"/>
    </row>
    <row r="5" spans="1:10" ht="18" customHeight="1">
      <c r="A5" s="7"/>
    </row>
    <row r="6" spans="1:10" ht="21" customHeight="1">
      <c r="A6" s="1"/>
    </row>
    <row r="7" spans="1:10">
      <c r="A7" s="2" t="s">
        <v>14</v>
      </c>
    </row>
    <row r="8" spans="1:10">
      <c r="A8" s="24" t="s">
        <v>19</v>
      </c>
      <c r="B8" s="25"/>
      <c r="C8" s="25"/>
      <c r="D8" s="25"/>
      <c r="E8" s="25"/>
      <c r="F8" s="25"/>
      <c r="G8" s="25"/>
      <c r="H8" s="25"/>
    </row>
    <row r="9" spans="1:10">
      <c r="A9" s="1"/>
    </row>
    <row r="10" spans="1:10">
      <c r="A10" s="8"/>
    </row>
    <row r="11" spans="1:10" ht="33.75" customHeight="1">
      <c r="A11" s="21" t="s">
        <v>0</v>
      </c>
      <c r="B11" s="22" t="s">
        <v>20</v>
      </c>
      <c r="C11" s="22"/>
      <c r="D11" s="22"/>
      <c r="E11" s="22" t="s">
        <v>16</v>
      </c>
      <c r="F11" s="22"/>
      <c r="G11" s="22"/>
      <c r="H11" s="22" t="s">
        <v>21</v>
      </c>
      <c r="I11" s="22"/>
      <c r="J11" s="22"/>
    </row>
    <row r="12" spans="1:10" ht="77.25" customHeight="1">
      <c r="A12" s="21"/>
      <c r="B12" s="12" t="s">
        <v>1</v>
      </c>
      <c r="C12" s="12" t="s">
        <v>2</v>
      </c>
      <c r="D12" s="13" t="s">
        <v>15</v>
      </c>
      <c r="E12" s="12" t="s">
        <v>1</v>
      </c>
      <c r="F12" s="12" t="s">
        <v>2</v>
      </c>
      <c r="G12" s="13" t="s">
        <v>17</v>
      </c>
      <c r="H12" s="12" t="s">
        <v>1</v>
      </c>
      <c r="I12" s="12" t="s">
        <v>2</v>
      </c>
      <c r="J12" s="13" t="s">
        <v>22</v>
      </c>
    </row>
    <row r="13" spans="1:10" ht="26.25" customHeight="1">
      <c r="A13" s="14" t="s">
        <v>3</v>
      </c>
      <c r="B13" s="26">
        <v>480</v>
      </c>
      <c r="C13" s="27">
        <v>5456</v>
      </c>
      <c r="D13" s="15">
        <f>B13+C13</f>
        <v>5936</v>
      </c>
      <c r="E13" s="16">
        <v>384</v>
      </c>
      <c r="F13" s="27">
        <v>5552</v>
      </c>
      <c r="G13" s="17">
        <f>F13+E13</f>
        <v>5936</v>
      </c>
      <c r="H13" s="16">
        <v>384</v>
      </c>
      <c r="I13" s="27">
        <v>5552</v>
      </c>
      <c r="J13" s="17">
        <f t="shared" ref="J13:J20" si="0">H13+I13</f>
        <v>5936</v>
      </c>
    </row>
    <row r="14" spans="1:10" ht="26.25" customHeight="1">
      <c r="A14" s="14" t="s">
        <v>4</v>
      </c>
      <c r="B14" s="26">
        <v>3570.3</v>
      </c>
      <c r="C14" s="27">
        <v>5497.6</v>
      </c>
      <c r="D14" s="15">
        <f t="shared" ref="D14:D20" si="1">B14+C14</f>
        <v>9067.9000000000015</v>
      </c>
      <c r="E14" s="16">
        <v>2856.2</v>
      </c>
      <c r="F14" s="27">
        <v>6211.7</v>
      </c>
      <c r="G14" s="17">
        <f t="shared" ref="G14:G22" si="2">F14+E14</f>
        <v>9067.9</v>
      </c>
      <c r="H14" s="16">
        <v>2856.2</v>
      </c>
      <c r="I14" s="27">
        <v>6211.7</v>
      </c>
      <c r="J14" s="17">
        <f t="shared" si="0"/>
        <v>9067.9</v>
      </c>
    </row>
    <row r="15" spans="1:10" ht="26.25" customHeight="1">
      <c r="A15" s="14" t="s">
        <v>5</v>
      </c>
      <c r="B15" s="26">
        <v>829.5</v>
      </c>
      <c r="C15" s="27">
        <v>7350.5</v>
      </c>
      <c r="D15" s="15">
        <f t="shared" si="1"/>
        <v>8180</v>
      </c>
      <c r="E15" s="16">
        <v>663.6</v>
      </c>
      <c r="F15" s="27">
        <v>7516.4</v>
      </c>
      <c r="G15" s="17">
        <f t="shared" si="2"/>
        <v>8180</v>
      </c>
      <c r="H15" s="16">
        <v>663.6</v>
      </c>
      <c r="I15" s="27">
        <v>7516.4</v>
      </c>
      <c r="J15" s="17">
        <f t="shared" si="0"/>
        <v>8180</v>
      </c>
    </row>
    <row r="16" spans="1:10" ht="26.25" customHeight="1">
      <c r="A16" s="14" t="s">
        <v>6</v>
      </c>
      <c r="B16" s="26">
        <v>2089</v>
      </c>
      <c r="C16" s="27">
        <v>6367.2</v>
      </c>
      <c r="D16" s="15">
        <f t="shared" si="1"/>
        <v>8456.2000000000007</v>
      </c>
      <c r="E16" s="16">
        <v>1671.2</v>
      </c>
      <c r="F16" s="27">
        <v>6785</v>
      </c>
      <c r="G16" s="17">
        <f t="shared" si="2"/>
        <v>8456.2000000000007</v>
      </c>
      <c r="H16" s="16">
        <v>1671.2</v>
      </c>
      <c r="I16" s="27">
        <v>6785</v>
      </c>
      <c r="J16" s="17">
        <f t="shared" si="0"/>
        <v>8456.2000000000007</v>
      </c>
    </row>
    <row r="17" spans="1:10" ht="26.25" customHeight="1">
      <c r="A17" s="14" t="s">
        <v>7</v>
      </c>
      <c r="B17" s="26">
        <v>1706.8</v>
      </c>
      <c r="C17" s="27">
        <v>7856.1</v>
      </c>
      <c r="D17" s="15">
        <f t="shared" si="1"/>
        <v>9562.9</v>
      </c>
      <c r="E17" s="16">
        <v>1365.5</v>
      </c>
      <c r="F17" s="27">
        <v>8197.4</v>
      </c>
      <c r="G17" s="17">
        <f t="shared" si="2"/>
        <v>9562.9</v>
      </c>
      <c r="H17" s="16">
        <v>1365.5</v>
      </c>
      <c r="I17" s="27">
        <v>8197.4</v>
      </c>
      <c r="J17" s="17">
        <f t="shared" si="0"/>
        <v>9562.9</v>
      </c>
    </row>
    <row r="18" spans="1:10" ht="26.25" customHeight="1">
      <c r="A18" s="14" t="s">
        <v>8</v>
      </c>
      <c r="B18" s="26">
        <v>1418.1</v>
      </c>
      <c r="C18" s="27">
        <v>8993.1</v>
      </c>
      <c r="D18" s="15">
        <f t="shared" si="1"/>
        <v>10411.200000000001</v>
      </c>
      <c r="E18" s="16">
        <v>1134.5</v>
      </c>
      <c r="F18" s="27">
        <v>9276.7000000000007</v>
      </c>
      <c r="G18" s="17">
        <f t="shared" si="2"/>
        <v>10411.200000000001</v>
      </c>
      <c r="H18" s="16">
        <v>1134.5</v>
      </c>
      <c r="I18" s="27">
        <v>9276.7000000000007</v>
      </c>
      <c r="J18" s="17">
        <f t="shared" si="0"/>
        <v>10411.200000000001</v>
      </c>
    </row>
    <row r="19" spans="1:10" ht="26.25" customHeight="1">
      <c r="A19" s="14" t="s">
        <v>9</v>
      </c>
      <c r="B19" s="26">
        <v>656.4</v>
      </c>
      <c r="C19" s="27">
        <v>6313.8</v>
      </c>
      <c r="D19" s="15">
        <f t="shared" si="1"/>
        <v>6970.2</v>
      </c>
      <c r="E19" s="16">
        <v>525.1</v>
      </c>
      <c r="F19" s="27">
        <v>6445.1</v>
      </c>
      <c r="G19" s="17">
        <f t="shared" si="2"/>
        <v>6970.2000000000007</v>
      </c>
      <c r="H19" s="16">
        <v>525.1</v>
      </c>
      <c r="I19" s="27">
        <v>6445.1</v>
      </c>
      <c r="J19" s="17">
        <f t="shared" si="0"/>
        <v>6970.2000000000007</v>
      </c>
    </row>
    <row r="20" spans="1:10" ht="26.25" customHeight="1">
      <c r="A20" s="14" t="s">
        <v>10</v>
      </c>
      <c r="B20" s="26">
        <v>1783.1</v>
      </c>
      <c r="C20" s="27">
        <v>11193.1</v>
      </c>
      <c r="D20" s="15">
        <f t="shared" si="1"/>
        <v>12976.2</v>
      </c>
      <c r="E20" s="16">
        <v>1426.5</v>
      </c>
      <c r="F20" s="27">
        <v>11549.7</v>
      </c>
      <c r="G20" s="17">
        <f t="shared" si="2"/>
        <v>12976.2</v>
      </c>
      <c r="H20" s="16">
        <v>1426.5</v>
      </c>
      <c r="I20" s="27">
        <v>11549.7</v>
      </c>
      <c r="J20" s="17">
        <f t="shared" si="0"/>
        <v>12976.2</v>
      </c>
    </row>
    <row r="21" spans="1:10" ht="26.25" customHeight="1">
      <c r="A21" s="14" t="s">
        <v>11</v>
      </c>
      <c r="B21" s="26"/>
      <c r="C21" s="27"/>
      <c r="D21" s="15"/>
      <c r="E21" s="16"/>
      <c r="F21" s="27"/>
      <c r="G21" s="17"/>
      <c r="H21" s="16"/>
      <c r="I21" s="27"/>
      <c r="J21" s="17"/>
    </row>
    <row r="22" spans="1:10" s="9" customFormat="1" ht="26.25" customHeight="1">
      <c r="A22" s="18" t="s">
        <v>12</v>
      </c>
      <c r="B22" s="28">
        <f>SUM(B13+B14+B15+B16+B17+B18+B19+B20)</f>
        <v>12533.2</v>
      </c>
      <c r="C22" s="28">
        <f t="shared" ref="C22:J22" si="3">SUM(C13+C14+C15+C16+C17+C18+C19+C20)</f>
        <v>59027.4</v>
      </c>
      <c r="D22" s="19">
        <f t="shared" si="3"/>
        <v>71560.599999999991</v>
      </c>
      <c r="E22" s="19">
        <f t="shared" si="3"/>
        <v>10026.6</v>
      </c>
      <c r="F22" s="28">
        <f t="shared" ref="F22" si="4">SUM(F13+F14+F15+F16+F17+F18+F19+F20)</f>
        <v>61534</v>
      </c>
      <c r="G22" s="17">
        <f t="shared" si="2"/>
        <v>71560.600000000006</v>
      </c>
      <c r="H22" s="19">
        <f t="shared" si="3"/>
        <v>10026.6</v>
      </c>
      <c r="I22" s="28">
        <f t="shared" ref="I22" si="5">SUM(I13+I14+I15+I16+I17+I18+I19+I20)</f>
        <v>61534</v>
      </c>
      <c r="J22" s="20">
        <f t="shared" si="3"/>
        <v>71560.599999999991</v>
      </c>
    </row>
    <row r="23" spans="1:10" ht="20.25">
      <c r="A23" s="10"/>
    </row>
    <row r="24" spans="1:10">
      <c r="A24" s="11" t="s">
        <v>13</v>
      </c>
    </row>
  </sheetData>
  <mergeCells count="6">
    <mergeCell ref="A11:A12"/>
    <mergeCell ref="B11:D11"/>
    <mergeCell ref="E11:G11"/>
    <mergeCell ref="H11:J11"/>
    <mergeCell ref="I2:J4"/>
    <mergeCell ref="A8:H8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2016-10-26T04:33:15Z</dcterms:modified>
</cp:coreProperties>
</file>